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октябрь\"/>
    </mc:Choice>
  </mc:AlternateContent>
  <bookViews>
    <workbookView xWindow="120" yWindow="360" windowWidth="9720" windowHeight="7080"/>
  </bookViews>
  <sheets>
    <sheet name="приложение №19" sheetId="3" r:id="rId1"/>
  </sheets>
  <calcPr calcId="152511" iterate="1"/>
</workbook>
</file>

<file path=xl/calcChain.xml><?xml version="1.0" encoding="utf-8"?>
<calcChain xmlns="http://schemas.openxmlformats.org/spreadsheetml/2006/main">
  <c r="F19" i="3" l="1"/>
  <c r="F15" i="3"/>
  <c r="F23" i="3" l="1"/>
  <c r="F22" i="3" l="1"/>
  <c r="F21" i="3"/>
  <c r="F20" i="3"/>
  <c r="F18" i="3"/>
  <c r="F17" i="3"/>
  <c r="C24" i="3"/>
  <c r="D24" i="3"/>
  <c r="B24" i="3"/>
  <c r="F16" i="3"/>
  <c r="F24" i="3" l="1"/>
  <c r="E24" i="3"/>
  <c r="B25" i="3"/>
  <c r="B26" i="3" l="1"/>
</calcChain>
</file>

<file path=xl/sharedStrings.xml><?xml version="1.0" encoding="utf-8"?>
<sst xmlns="http://schemas.openxmlformats.org/spreadsheetml/2006/main" count="28" uniqueCount="28">
  <si>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</si>
  <si>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</si>
  <si>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</si>
  <si>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</si>
  <si>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</si>
  <si>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</si>
  <si>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</si>
  <si>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</si>
  <si>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</si>
  <si>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</si>
  <si>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</si>
  <si>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</si>
  <si>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</si>
  <si>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</si>
  <si>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</si>
  <si>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</si>
  <si>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</si>
  <si>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</si>
  <si>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</si>
  <si>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</si>
  <si>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 xml:space="preserve">Распределение межбюджетных трансфертов  бюджетам городских и сельских поселений  района на 2020 год </t>
  </si>
  <si>
    <t xml:space="preserve">                                    Приложение 20 к решению</t>
  </si>
  <si>
    <t xml:space="preserve">  Думы района</t>
  </si>
  <si>
    <t xml:space="preserve">                           от 27.11.2019 № 466</t>
  </si>
  <si>
    <t xml:space="preserve">                         от                   № </t>
  </si>
  <si>
    <t xml:space="preserve">   Думы района</t>
  </si>
  <si>
    <t>(тыс.рублей)</t>
  </si>
  <si>
    <t xml:space="preserve">                                  Приложение 14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</si>
</sst>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</font>
    <font>
      <sz val="14"/>
      <name val="Times New Roman CYR"/>
      <family val="1"/>
      <charset val="204"/>
    </font>
    <font>
      <sz val="14"/>
      <color rgb="FF0070C0"/>
      <name val="Times New Roman"/>
      <family val="1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8" fillId="0" borderId="0"/>
  </cellStyleXfs>
  <cellXfs count="36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3" fillId="0" borderId="1" xfId="2" applyFont="1" applyFill="1" applyBorder="1" applyAlignment="1">
      <alignment wrapText="1"/>
    </xf>
    <xf numFmtId="164" fontId="13" fillId="0" borderId="1" xfId="2" applyNumberFormat="1" applyFont="1" applyFill="1" applyBorder="1" applyAlignment="1">
      <alignment horizontal="center" wrapText="1"/>
    </xf>
    <xf numFmtId="164" fontId="14" fillId="0" borderId="1" xfId="2" applyNumberFormat="1" applyFont="1" applyFill="1" applyBorder="1" applyAlignment="1">
      <alignment horizontal="center" wrapText="1"/>
    </xf>
    <xf numFmtId="0" fontId="14" fillId="0" borderId="1" xfId="2" applyFont="1" applyFill="1" applyBorder="1"/>
    <xf numFmtId="164" fontId="15" fillId="0" borderId="1" xfId="2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3" fillId="0" borderId="0" xfId="4" applyFont="1" applyFill="1"/>
    <xf numFmtId="0" fontId="17" fillId="0" borderId="0" xfId="4" applyFont="1" applyFill="1"/>
    <xf numFmtId="0" fontId="13" fillId="0" borderId="0" xfId="4" applyFont="1" applyFill="1" applyAlignment="1"/>
    <xf numFmtId="0" fontId="13" fillId="0" borderId="0" xfId="4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0" xfId="4" applyFont="1" applyFill="1" applyAlignment="1">
      <alignment horizontal="center"/>
    </xf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zoomScale="85" workbookViewId="0">
      <selection activeCell="C11" sqref="C11:C14"/>
    </sheetView>
  </sheetViews>
  <sheetFormatPr defaultColWidth="9.140625" defaultRowHeight="15.75" x14ac:dyDescent="0.25"/>
  <cols>
    <col min="1" max="1" width="38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4" style="1" customWidth="1"/>
    <col min="7" max="16384" width="9.140625" style="1"/>
  </cols>
  <sheetData>
    <row r="1" spans="1:9" ht="18.75" x14ac:dyDescent="0.3">
      <c r="E1" s="27" t="s">
        <v>27</v>
      </c>
      <c r="F1" s="27"/>
      <c r="G1" s="24"/>
    </row>
    <row r="2" spans="1:9" ht="18.75" x14ac:dyDescent="0.3">
      <c r="E2" s="27" t="s">
        <v>25</v>
      </c>
      <c r="F2" s="27"/>
      <c r="G2" s="26"/>
    </row>
    <row r="3" spans="1:9" ht="18.75" x14ac:dyDescent="0.3">
      <c r="E3" s="35" t="s">
        <v>24</v>
      </c>
      <c r="F3" s="35"/>
      <c r="G3" s="24"/>
    </row>
    <row r="4" spans="1:9" ht="18.75" x14ac:dyDescent="0.3">
      <c r="E4" s="25"/>
      <c r="F4" s="25"/>
      <c r="G4" s="25"/>
    </row>
    <row r="5" spans="1:9" ht="17.25" customHeight="1" x14ac:dyDescent="0.3">
      <c r="E5" s="27" t="s">
        <v>21</v>
      </c>
      <c r="F5" s="27"/>
      <c r="G5" s="24"/>
    </row>
    <row r="6" spans="1:9" ht="18.75" x14ac:dyDescent="0.3">
      <c r="E6" s="27" t="s">
        <v>22</v>
      </c>
      <c r="F6" s="27"/>
      <c r="G6" s="26"/>
    </row>
    <row r="7" spans="1:9" ht="18.75" x14ac:dyDescent="0.3">
      <c r="E7" s="27" t="s">
        <v>23</v>
      </c>
      <c r="F7" s="27"/>
      <c r="G7" s="24"/>
    </row>
    <row r="9" spans="1:9" ht="39" customHeight="1" x14ac:dyDescent="0.25">
      <c r="A9" s="28" t="s">
        <v>20</v>
      </c>
      <c r="B9" s="28"/>
      <c r="C9" s="28"/>
      <c r="D9" s="28"/>
      <c r="E9" s="28"/>
      <c r="F9" s="29"/>
    </row>
    <row r="10" spans="1:9" ht="18.75" customHeight="1" x14ac:dyDescent="0.25">
      <c r="A10" s="6"/>
      <c r="B10" s="6"/>
      <c r="C10" s="6"/>
      <c r="D10" s="8"/>
      <c r="E10" s="8"/>
      <c r="F10" s="3" t="s">
        <v>26</v>
      </c>
    </row>
    <row r="11" spans="1:9" s="9" customFormat="1" ht="30.75" customHeight="1" x14ac:dyDescent="0.25">
      <c r="A11" s="31" t="s">
        <v>19</v>
      </c>
      <c r="B11" s="31" t="s">
        <v>12</v>
      </c>
      <c r="C11" s="33" t="s">
        <v>13</v>
      </c>
      <c r="D11" s="33" t="s">
        <v>14</v>
      </c>
      <c r="E11" s="32" t="s">
        <v>15</v>
      </c>
      <c r="F11" s="31" t="s">
        <v>16</v>
      </c>
    </row>
    <row r="12" spans="1:9" s="9" customFormat="1" ht="13.5" customHeight="1" x14ac:dyDescent="0.25">
      <c r="A12" s="31"/>
      <c r="B12" s="32"/>
      <c r="C12" s="34"/>
      <c r="D12" s="34"/>
      <c r="E12" s="34"/>
      <c r="F12" s="31"/>
    </row>
    <row r="13" spans="1:9" s="9" customFormat="1" ht="15.75" customHeight="1" x14ac:dyDescent="0.25">
      <c r="A13" s="31"/>
      <c r="B13" s="32"/>
      <c r="C13" s="34"/>
      <c r="D13" s="34"/>
      <c r="E13" s="34"/>
      <c r="F13" s="31"/>
    </row>
    <row r="14" spans="1:9" s="10" customFormat="1" ht="43.5" customHeight="1" x14ac:dyDescent="0.25">
      <c r="A14" s="31"/>
      <c r="B14" s="32"/>
      <c r="C14" s="34"/>
      <c r="D14" s="34"/>
      <c r="E14" s="34"/>
      <c r="F14" s="31"/>
    </row>
    <row r="15" spans="1:9" ht="37.5" x14ac:dyDescent="0.3">
      <c r="A15" s="17" t="s">
        <v>0</v>
      </c>
      <c r="B15" s="18">
        <v>85029</v>
      </c>
      <c r="C15" s="18">
        <v>1691.8</v>
      </c>
      <c r="D15" s="22">
        <v>23009.34</v>
      </c>
      <c r="E15" s="23">
        <v>130631.416</v>
      </c>
      <c r="F15" s="18">
        <f>B15+C15+D15+E15</f>
        <v>240361.55599999998</v>
      </c>
      <c r="I15" s="4"/>
    </row>
    <row r="16" spans="1:9" ht="37.5" x14ac:dyDescent="0.3">
      <c r="A16" s="17" t="s">
        <v>1</v>
      </c>
      <c r="B16" s="18">
        <v>58045.2</v>
      </c>
      <c r="C16" s="18">
        <v>671.69200000000001</v>
      </c>
      <c r="D16" s="22">
        <v>14555.797</v>
      </c>
      <c r="E16" s="23">
        <v>105269.03279999999</v>
      </c>
      <c r="F16" s="18">
        <f t="shared" ref="F16:F22" si="0">B16+C16+D16+E16</f>
        <v>178541.7218</v>
      </c>
    </row>
    <row r="17" spans="1:6" ht="22.5" customHeight="1" x14ac:dyDescent="0.3">
      <c r="A17" s="17" t="s">
        <v>2</v>
      </c>
      <c r="B17" s="18">
        <v>6736.3</v>
      </c>
      <c r="C17" s="18">
        <v>238.18</v>
      </c>
      <c r="D17" s="22">
        <v>2114.4</v>
      </c>
      <c r="E17" s="23">
        <v>54196.4395</v>
      </c>
      <c r="F17" s="18">
        <f t="shared" si="0"/>
        <v>63285.319499999998</v>
      </c>
    </row>
    <row r="18" spans="1:6" ht="24.75" customHeight="1" x14ac:dyDescent="0.3">
      <c r="A18" s="17" t="s">
        <v>3</v>
      </c>
      <c r="B18" s="18">
        <v>5797.8</v>
      </c>
      <c r="C18" s="18">
        <v>226.1</v>
      </c>
      <c r="D18" s="22">
        <v>315</v>
      </c>
      <c r="E18" s="23">
        <v>87634.321000000011</v>
      </c>
      <c r="F18" s="18">
        <f t="shared" si="0"/>
        <v>93973.221000000005</v>
      </c>
    </row>
    <row r="19" spans="1:6" ht="22.5" customHeight="1" x14ac:dyDescent="0.3">
      <c r="A19" s="17" t="s">
        <v>4</v>
      </c>
      <c r="B19" s="18">
        <v>6541.7</v>
      </c>
      <c r="C19" s="18">
        <v>284.38799999999998</v>
      </c>
      <c r="D19" s="22">
        <v>2461.66</v>
      </c>
      <c r="E19" s="23">
        <v>143367.6</v>
      </c>
      <c r="F19" s="18">
        <f>B19+C19+D19+E19</f>
        <v>152655.348</v>
      </c>
    </row>
    <row r="20" spans="1:6" ht="40.5" customHeight="1" x14ac:dyDescent="0.3">
      <c r="A20" s="17" t="s">
        <v>5</v>
      </c>
      <c r="B20" s="18">
        <v>1283.7</v>
      </c>
      <c r="C20" s="18">
        <v>283.38499999999999</v>
      </c>
      <c r="D20" s="18">
        <v>1675.8999999999999</v>
      </c>
      <c r="E20" s="23">
        <v>69323.67</v>
      </c>
      <c r="F20" s="18">
        <f t="shared" si="0"/>
        <v>72566.654999999999</v>
      </c>
    </row>
    <row r="21" spans="1:6" ht="21.75" customHeight="1" x14ac:dyDescent="0.3">
      <c r="A21" s="17" t="s">
        <v>6</v>
      </c>
      <c r="B21" s="18">
        <v>13836.2</v>
      </c>
      <c r="C21" s="18">
        <v>248.3</v>
      </c>
      <c r="D21" s="22">
        <v>1150.6199999999999</v>
      </c>
      <c r="E21" s="23">
        <v>281499.27</v>
      </c>
      <c r="F21" s="18">
        <f t="shared" si="0"/>
        <v>296734.39</v>
      </c>
    </row>
    <row r="22" spans="1:6" ht="23.25" customHeight="1" x14ac:dyDescent="0.3">
      <c r="A22" s="17" t="s">
        <v>7</v>
      </c>
      <c r="B22" s="18">
        <v>11427.7</v>
      </c>
      <c r="C22" s="18">
        <v>504.31799999999998</v>
      </c>
      <c r="D22" s="22">
        <v>5912.72</v>
      </c>
      <c r="E22" s="23">
        <v>187889.74</v>
      </c>
      <c r="F22" s="18">
        <f t="shared" si="0"/>
        <v>205734.478</v>
      </c>
    </row>
    <row r="23" spans="1:6" ht="22.5" customHeight="1" x14ac:dyDescent="0.3">
      <c r="A23" s="17" t="s">
        <v>18</v>
      </c>
      <c r="B23" s="18"/>
      <c r="C23" s="21"/>
      <c r="D23" s="22">
        <v>3.4000000000000002E-2</v>
      </c>
      <c r="E23" s="23">
        <v>2000</v>
      </c>
      <c r="F23" s="18">
        <f>B23+C23+D23+E23</f>
        <v>2000.0340000000001</v>
      </c>
    </row>
    <row r="24" spans="1:6" s="5" customFormat="1" ht="17.25" customHeight="1" x14ac:dyDescent="0.3">
      <c r="A24" s="20" t="s">
        <v>17</v>
      </c>
      <c r="B24" s="19">
        <f>SUM(B15:B23)</f>
        <v>188697.60000000003</v>
      </c>
      <c r="C24" s="19">
        <f t="shared" ref="C24:E24" si="1">SUM(C15:C23)</f>
        <v>4148.1630000000005</v>
      </c>
      <c r="D24" s="19">
        <f t="shared" si="1"/>
        <v>51195.471000000005</v>
      </c>
      <c r="E24" s="19">
        <f t="shared" si="1"/>
        <v>1061811.4893</v>
      </c>
      <c r="F24" s="19">
        <f>SUM(F15:F23)</f>
        <v>1305852.7233000002</v>
      </c>
    </row>
    <row r="25" spans="1:6" ht="20.25" hidden="1" customHeight="1" x14ac:dyDescent="0.25">
      <c r="A25" s="12" t="s">
        <v>8</v>
      </c>
      <c r="B25" s="11" t="e">
        <f>#REF!+#REF!</f>
        <v>#REF!</v>
      </c>
      <c r="C25" s="11"/>
      <c r="D25" s="16"/>
      <c r="E25" s="16"/>
      <c r="F25" s="4"/>
    </row>
    <row r="26" spans="1:6" s="7" customFormat="1" ht="35.25" hidden="1" customHeight="1" x14ac:dyDescent="0.25">
      <c r="A26" s="13" t="s">
        <v>9</v>
      </c>
      <c r="B26" s="15" t="e">
        <f>B25</f>
        <v>#REF!</v>
      </c>
      <c r="C26" s="15"/>
      <c r="D26" s="14"/>
      <c r="E26" s="14"/>
    </row>
    <row r="27" spans="1:6" hidden="1" x14ac:dyDescent="0.25"/>
    <row r="28" spans="1:6" s="3" customFormat="1" ht="63" hidden="1" customHeight="1" x14ac:dyDescent="0.25">
      <c r="A28" s="30" t="s">
        <v>10</v>
      </c>
      <c r="B28" s="30"/>
      <c r="C28" s="30"/>
      <c r="D28" s="30"/>
      <c r="E28" s="30"/>
    </row>
    <row r="29" spans="1:6" s="3" customFormat="1" hidden="1" x14ac:dyDescent="0.25">
      <c r="A29" s="2" t="s">
        <v>11</v>
      </c>
    </row>
    <row r="30" spans="1:6" x14ac:dyDescent="0.25">
      <c r="D30" s="3"/>
      <c r="E30" s="3"/>
    </row>
    <row r="31" spans="1:6" x14ac:dyDescent="0.25">
      <c r="D31" s="3"/>
      <c r="E31" s="3"/>
    </row>
    <row r="32" spans="1:6" x14ac:dyDescent="0.25">
      <c r="C32" s="3"/>
      <c r="D32" s="3"/>
      <c r="E32" s="3"/>
    </row>
    <row r="33" spans="2:5" x14ac:dyDescent="0.25">
      <c r="C33" s="3"/>
      <c r="D33" s="3"/>
      <c r="E33" s="3"/>
    </row>
    <row r="34" spans="2:5" x14ac:dyDescent="0.25">
      <c r="B34" s="4"/>
      <c r="C34" s="3"/>
      <c r="D34" s="3"/>
      <c r="E34" s="3"/>
    </row>
    <row r="35" spans="2:5" x14ac:dyDescent="0.25">
      <c r="C35" s="3"/>
      <c r="D35" s="3"/>
      <c r="E35" s="3"/>
    </row>
    <row r="36" spans="2:5" x14ac:dyDescent="0.25">
      <c r="C36" s="3"/>
      <c r="D36" s="3"/>
      <c r="E36" s="3"/>
    </row>
    <row r="37" spans="2:5" x14ac:dyDescent="0.25">
      <c r="C37" s="3"/>
      <c r="D37" s="3"/>
      <c r="E37" s="3"/>
    </row>
    <row r="38" spans="2:5" x14ac:dyDescent="0.25">
      <c r="C38" s="3"/>
      <c r="D38" s="3"/>
      <c r="E38" s="3"/>
    </row>
    <row r="39" spans="2:5" x14ac:dyDescent="0.25">
      <c r="C39" s="3"/>
      <c r="D39" s="3"/>
      <c r="E39" s="3"/>
    </row>
    <row r="40" spans="2:5" x14ac:dyDescent="0.25">
      <c r="C40" s="3"/>
      <c r="D40" s="3"/>
      <c r="E40" s="3"/>
    </row>
    <row r="41" spans="2:5" x14ac:dyDescent="0.25">
      <c r="C41" s="3"/>
      <c r="D41" s="3"/>
      <c r="E41" s="3"/>
    </row>
    <row r="42" spans="2:5" x14ac:dyDescent="0.25">
      <c r="D42" s="3"/>
      <c r="E42" s="3"/>
    </row>
    <row r="43" spans="2:5" x14ac:dyDescent="0.25">
      <c r="D43" s="3"/>
      <c r="E43" s="3"/>
    </row>
    <row r="44" spans="2:5" x14ac:dyDescent="0.25">
      <c r="D44" s="3"/>
      <c r="E44" s="3"/>
    </row>
  </sheetData>
  <mergeCells count="14">
    <mergeCell ref="E1:F1"/>
    <mergeCell ref="E3:F3"/>
    <mergeCell ref="E5:F5"/>
    <mergeCell ref="E2:F2"/>
    <mergeCell ref="E6:F6"/>
    <mergeCell ref="E7:F7"/>
    <mergeCell ref="A9:F9"/>
    <mergeCell ref="A28:E28"/>
    <mergeCell ref="B11:B14"/>
    <mergeCell ref="C11:C14"/>
    <mergeCell ref="D11:D14"/>
    <mergeCell ref="E11:E14"/>
    <mergeCell ref="F11:F14"/>
    <mergeCell ref="A11:A14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2020-10-20T14:02:21Z</cp:lastPrinted>
  <dcterms:created xsi:type="dcterms:W3CDTF">1996-10-08T23:32:33Z</dcterms:created>
  <dcterms:modified xsi:type="dcterms:W3CDTF">2020-10-20T14:19:30Z</dcterms:modified>
</cp:coreProperties>
</file>